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1775" yWindow="900" windowWidth="14805" windowHeight="8010"/>
  </bookViews>
  <sheets>
    <sheet name="Sheet2" sheetId="2" r:id="rId1"/>
  </sheets>
  <calcPr calcId="162913"/>
</workbook>
</file>

<file path=xl/calcChain.xml><?xml version="1.0" encoding="utf-8"?>
<calcChain xmlns="http://schemas.openxmlformats.org/spreadsheetml/2006/main">
  <c r="P25" i="2" l="1"/>
  <c r="P26" i="2"/>
  <c r="M25" i="2"/>
  <c r="M26" i="2"/>
  <c r="G31" i="2" l="1"/>
  <c r="G34" i="2" s="1"/>
  <c r="P24" i="2"/>
  <c r="M24" i="2"/>
  <c r="J26" i="2"/>
  <c r="J25" i="2"/>
  <c r="J24" i="2"/>
  <c r="G25" i="2"/>
  <c r="G26" i="2"/>
  <c r="G24" i="2"/>
  <c r="G20" i="2"/>
  <c r="G21" i="2"/>
  <c r="H21" i="2" s="1"/>
  <c r="G19" i="2"/>
  <c r="Q26" i="2" l="1"/>
  <c r="Q25" i="2"/>
  <c r="H20" i="2"/>
  <c r="H19" i="2"/>
  <c r="Q24" i="2"/>
  <c r="G28" i="2" l="1"/>
  <c r="G36" i="2" s="1"/>
</calcChain>
</file>

<file path=xl/sharedStrings.xml><?xml version="1.0" encoding="utf-8"?>
<sst xmlns="http://schemas.openxmlformats.org/spreadsheetml/2006/main" count="51" uniqueCount="36">
  <si>
    <t>-      Alle blauwe cellen dienen te worden ingevuld in verband met de vergelijkbaarheid van de Inschrijvingen. Indien niet alle blauwe cellen ingevuld zijn, wordt de inschrijving terzijde gelegd.</t>
  </si>
  <si>
    <t>-      Alle prijzen zijn in Euro en exclusief btw.</t>
  </si>
  <si>
    <t>-      Tarieven moeten in 2 decimalen nauwkeurig worden opgegeven.</t>
  </si>
  <si>
    <t>Type dienstverlening</t>
  </si>
  <si>
    <t>Aantal fictieve 
uren per jaar</t>
  </si>
  <si>
    <t>Aantal fictieve
uren per jaar</t>
  </si>
  <si>
    <t>Overige Diensten</t>
  </si>
  <si>
    <t>Mobiele Surveillance</t>
  </si>
  <si>
    <t>subtotaal Overige Diensten</t>
  </si>
  <si>
    <t>FICTIEVE TOTAALPRIJS</t>
  </si>
  <si>
    <t>INSTRUCTIE:</t>
  </si>
  <si>
    <t xml:space="preserve">Totale prijs die als gunningscriterium wordt beoordeeld. </t>
  </si>
  <si>
    <t>Aantal fictieve uren per jaar, op basis van de verwachting van Opdrachtgever</t>
  </si>
  <si>
    <t>Mobiele Surveillance patrouilles</t>
  </si>
  <si>
    <t xml:space="preserve">Totaalbedrag </t>
  </si>
  <si>
    <t xml:space="preserve">-      Op basis van de ingevulde tarieven wordt een fictieve totaalprijs berekend. De fictieve totaalprijs wordt beoordeeld. </t>
  </si>
  <si>
    <t>In te vullen cellen door Inschrijver</t>
  </si>
  <si>
    <t>Formulevelden, deze worden automatisch berekend</t>
  </si>
  <si>
    <t>Subtotaal</t>
  </si>
  <si>
    <t>Subtotaal Beveiligers</t>
  </si>
  <si>
    <t>Objectbeveiliger</t>
  </si>
  <si>
    <t>Beveiligers basis uurtarief</t>
  </si>
  <si>
    <t>Beveiligers plus uurtarieven</t>
  </si>
  <si>
    <t>-      Het is niet toegestaan om wijzigingen aan te brengen in de opmaak of structuur van deze tabel op straffe van terzijde legging van uw Inschrijving.</t>
  </si>
  <si>
    <t>Basis uurtarief  
(ex. btw)</t>
  </si>
  <si>
    <t>Uurtarief maandag t/m vrijdag van 18.00 uur tot 00.00 uur (ex. btw)</t>
  </si>
  <si>
    <t>Uurtarief maandag tot en met vrijdag van 00.00 uur tot 07.00 uur (ex. btw)</t>
  </si>
  <si>
    <t>Uurtarief van zaterdag 00.00 uur tot zondag 24.00 uur (ex. btw)</t>
  </si>
  <si>
    <t>Uurtarief reguliere feestdagen (ex. btw)</t>
  </si>
  <si>
    <t>Uurtarief
(ex. btw)</t>
  </si>
  <si>
    <t xml:space="preserve">-       Inschrijver dient de door hem ingevulde bijlage 7 zowel in Excel, als in PDF-format in te dienen. </t>
  </si>
  <si>
    <t xml:space="preserve">-      Dit prijzenblad is uitsluitend bedoeld voor bepaling van de prijs van de aanbieding en biedt geen garantie voor daadwerkelijke afname. De aangeboden tarieven maken onderdeel uit van de Overeenkomst en dienen door de Opdrachtnemer te worden gehanteerd. </t>
  </si>
  <si>
    <t xml:space="preserve">-      Alle met de Beveiligingsdiensten gemoeide kosten dienen verwerkt te zijn in onderstaande tarieven, tenzij anders vermeld in het Beschrijvend document inclusief bijlagen. Wanneer kosten niet door Inschrijver zijn verdisconteerd in de aangeboden tariefstelling in het Prijzenblad, maar toch noodzakelijk blijken te zijn voor een goed functioneren van de dienstverlening conform hetgeen is opgenomen in het Beschrijvend document inclusief bijlagen, zijn deze kosten voor rekening van Opdrachtnemer. </t>
  </si>
  <si>
    <t>Receptionist/Evenementenbeveiliger</t>
  </si>
  <si>
    <t xml:space="preserve">Bijlage 7 Prijzenblad v.NvI 2 | Europese aanbesteding Beveiligingsdiensten ten behoeve van het ministerie van Defensie | Kenmerk:  IUC/DJI/IENEA/TA/2019-1 | Versie 2.0, NvI2 19 maart 2020
</t>
  </si>
  <si>
    <t>Centralist/Coördinator beveiliging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</si>
</sst>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quot;€&quot;\ * #,##0.00_ ;_ &quot;€&quot;\ * \-#,##0.00_ ;_ &quot;€&quot;\ * &quot;-&quot;??_ ;_ @_ "/>
    <numFmt numFmtId="164" formatCode="&quot;€&quot;\ #,##0.00"/>
  </numFmts>
  <fonts count="15" x14ac:knownFonts="1">
    <font>
      <sz val="11"/>
      <color theme="1"/>
      <name val="Calibri"/>
      <family val="2"/>
      <scheme val="minor"/>
    </font>
    <font>
      <sz val="11"/>
      <color theme="1"/>
      <name val="Calibri"/>
      <family val="2"/>
      <scheme val="minor"/>
    </font>
    <font>
      <b/>
      <sz val="10"/>
      <color theme="1"/>
      <name val="Verdana"/>
      <family val="2"/>
    </font>
    <font>
      <sz val="10"/>
      <color theme="1"/>
      <name val="Verdana"/>
      <family val="2"/>
    </font>
    <font>
      <sz val="10"/>
      <color rgb="FF000000"/>
      <name val="Verdana"/>
      <family val="2"/>
    </font>
    <font>
      <i/>
      <sz val="9"/>
      <color theme="1"/>
      <name val="Verdana"/>
      <family val="2"/>
    </font>
    <font>
      <sz val="9"/>
      <color theme="1"/>
      <name val="Verdana"/>
      <family val="2"/>
    </font>
    <font>
      <b/>
      <sz val="11"/>
      <color theme="1"/>
      <name val="Verdana"/>
      <family val="2"/>
    </font>
    <font>
      <sz val="11"/>
      <color theme="1"/>
      <name val="Verdana"/>
      <family val="2"/>
    </font>
    <font>
      <sz val="11"/>
      <name val="Verdana"/>
      <family val="2"/>
    </font>
    <font>
      <sz val="11"/>
      <color rgb="FFFF0000"/>
      <name val="Verdana"/>
      <family val="2"/>
    </font>
    <font>
      <b/>
      <sz val="9"/>
      <color theme="1"/>
      <name val="Verdana"/>
      <family val="2"/>
    </font>
    <font>
      <sz val="11"/>
      <color rgb="FF000000"/>
      <name val="Calibri"/>
      <family val="2"/>
    </font>
    <font>
      <sz val="9"/>
      <color rgb="FF000000"/>
      <name val="Verdana"/>
      <family val="2"/>
    </font>
    <font>
      <sz val="8"/>
      <color theme="1"/>
      <name val="Verdana"/>
      <family val="2"/>
    </font>
  </fonts>
  <fills count="10">
    <fill>
      <patternFill patternType="none"/>
    </fill>
    <fill>
      <patternFill patternType="gray125"/>
    </fill>
    <fill>
      <patternFill patternType="solid">
        <fgColor theme="3" tint="0.79998168889431442"/>
        <bgColor indexed="64"/>
      </patternFill>
    </fill>
    <fill>
      <patternFill patternType="solid">
        <fgColor theme="9"/>
        <bgColor indexed="64"/>
      </patternFill>
    </fill>
    <fill>
      <patternFill patternType="solid">
        <fgColor rgb="FFFFFF99"/>
        <bgColor indexed="64"/>
      </patternFill>
    </fill>
    <fill>
      <patternFill patternType="solid">
        <fgColor rgb="FF00FFFF"/>
        <bgColor indexed="64"/>
      </patternFill>
    </fill>
    <fill>
      <patternFill patternType="solid">
        <fgColor rgb="FFFF9966"/>
        <bgColor indexed="64"/>
      </patternFill>
    </fill>
    <fill>
      <patternFill patternType="solid">
        <fgColor indexed="43"/>
        <bgColor indexed="64"/>
      </patternFill>
    </fill>
    <fill>
      <patternFill patternType="solid">
        <fgColor theme="0"/>
        <bgColor indexed="64"/>
      </patternFill>
    </fill>
    <fill>
      <patternFill patternType="solid">
        <fgColor rgb="FFFFFF00"/>
        <bgColor indexed="64"/>
      </patternFill>
    </fill>
  </fills>
  <borders count="3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90">
    <xf numFmtId="0" fontId="0" fillId="0" borderId="0" xfId="0"/>
    <xf numFmtId="0" fontId="2" fillId="0" borderId="0" xfId="0" applyFont="1"/>
    <xf numFmtId="0" fontId="3" fillId="0" borderId="0" xfId="0" applyFont="1"/>
    <xf numFmtId="0" fontId="4" fillId="0" borderId="0" xfId="0" quotePrefix="1" applyFont="1" applyFill="1" applyAlignment="1">
      <alignment vertical="center"/>
    </xf>
    <xf numFmtId="0" fontId="5" fillId="0" borderId="0" xfId="0" applyFont="1" applyAlignment="1">
      <alignment horizontal="left" vertical="center" indent="2"/>
    </xf>
    <xf numFmtId="0" fontId="5" fillId="3" borderId="3" xfId="0" applyFont="1" applyFill="1" applyBorder="1" applyAlignment="1">
      <alignment horizontal="left" vertical="center" indent="2"/>
    </xf>
    <xf numFmtId="0" fontId="5" fillId="4" borderId="6" xfId="0" applyFont="1" applyFill="1" applyBorder="1" applyAlignment="1">
      <alignment horizontal="left" vertical="center" indent="2"/>
    </xf>
    <xf numFmtId="0" fontId="3" fillId="0" borderId="0" xfId="0" applyFont="1" applyFill="1" applyAlignment="1">
      <alignment horizontal="left"/>
    </xf>
    <xf numFmtId="0" fontId="6" fillId="0" borderId="0" xfId="0" applyFont="1" applyAlignment="1">
      <alignment vertical="center"/>
    </xf>
    <xf numFmtId="0" fontId="5" fillId="0" borderId="0" xfId="0" applyFont="1" applyAlignment="1">
      <alignment vertical="center"/>
    </xf>
    <xf numFmtId="0" fontId="3" fillId="8" borderId="0" xfId="0" applyFont="1" applyFill="1" applyAlignment="1">
      <alignment horizontal="left"/>
    </xf>
    <xf numFmtId="0" fontId="3" fillId="8" borderId="0" xfId="0" applyFont="1" applyFill="1"/>
    <xf numFmtId="0" fontId="3" fillId="0" borderId="0" xfId="0" applyFont="1" applyAlignment="1">
      <alignment horizontal="left" vertical="center" indent="2"/>
    </xf>
    <xf numFmtId="0" fontId="2" fillId="0" borderId="0" xfId="0" applyFont="1" applyFill="1" applyAlignment="1">
      <alignment vertical="top" wrapText="1"/>
    </xf>
    <xf numFmtId="0" fontId="8" fillId="0" borderId="0" xfId="0" applyFont="1"/>
    <xf numFmtId="0" fontId="8" fillId="3" borderId="1" xfId="0" applyFont="1" applyFill="1" applyBorder="1" applyAlignment="1">
      <alignment horizontal="left"/>
    </xf>
    <xf numFmtId="0" fontId="8" fillId="3" borderId="2" xfId="0" applyFont="1" applyFill="1" applyBorder="1" applyAlignment="1">
      <alignment horizontal="left"/>
    </xf>
    <xf numFmtId="0" fontId="8" fillId="4" borderId="5" xfId="0" applyFont="1" applyFill="1" applyBorder="1" applyAlignment="1">
      <alignment horizontal="left"/>
    </xf>
    <xf numFmtId="0" fontId="8" fillId="5" borderId="3" xfId="0" applyFont="1" applyFill="1" applyBorder="1" applyAlignment="1"/>
    <xf numFmtId="0" fontId="8" fillId="0" borderId="0" xfId="0" applyFont="1" applyFill="1" applyAlignment="1"/>
    <xf numFmtId="0" fontId="8" fillId="8" borderId="0" xfId="0" applyFont="1" applyFill="1"/>
    <xf numFmtId="0" fontId="9" fillId="0" borderId="0" xfId="0" applyFont="1"/>
    <xf numFmtId="0" fontId="8" fillId="8" borderId="0" xfId="0" applyFont="1" applyFill="1" applyBorder="1"/>
    <xf numFmtId="0" fontId="8" fillId="0" borderId="0" xfId="0" applyFont="1" applyBorder="1"/>
    <xf numFmtId="0" fontId="9" fillId="0" borderId="0" xfId="0" applyFont="1" applyAlignment="1">
      <alignment vertical="center"/>
    </xf>
    <xf numFmtId="0" fontId="10" fillId="8" borderId="0" xfId="0" applyFont="1" applyFill="1" applyAlignment="1">
      <alignment horizontal="right"/>
    </xf>
    <xf numFmtId="0" fontId="10" fillId="8" borderId="0" xfId="0" applyFont="1" applyFill="1"/>
    <xf numFmtId="0" fontId="8" fillId="0" borderId="0" xfId="0" applyFont="1" applyFill="1"/>
    <xf numFmtId="0" fontId="8" fillId="4" borderId="4" xfId="0" applyFont="1" applyFill="1" applyBorder="1" applyAlignment="1">
      <alignment horizontal="left"/>
    </xf>
    <xf numFmtId="0" fontId="8" fillId="5" borderId="1" xfId="0" applyFont="1" applyFill="1" applyBorder="1" applyAlignment="1">
      <alignment horizontal="left"/>
    </xf>
    <xf numFmtId="0" fontId="8" fillId="5" borderId="2" xfId="0" applyFont="1" applyFill="1" applyBorder="1" applyAlignment="1">
      <alignment horizontal="left"/>
    </xf>
    <xf numFmtId="0" fontId="8" fillId="2" borderId="1" xfId="0" applyFont="1" applyFill="1" applyBorder="1" applyAlignment="1">
      <alignment horizontal="left"/>
    </xf>
    <xf numFmtId="0" fontId="8" fillId="2" borderId="2" xfId="0" applyFont="1" applyFill="1" applyBorder="1" applyAlignment="1">
      <alignment horizontal="left"/>
    </xf>
    <xf numFmtId="0" fontId="8" fillId="2" borderId="3" xfId="0" applyFont="1" applyFill="1" applyBorder="1" applyAlignment="1">
      <alignment horizontal="left"/>
    </xf>
    <xf numFmtId="0" fontId="8" fillId="0" borderId="15" xfId="0" applyFont="1" applyBorder="1"/>
    <xf numFmtId="0" fontId="8" fillId="0" borderId="16" xfId="0" applyFont="1" applyBorder="1"/>
    <xf numFmtId="0" fontId="8" fillId="0" borderId="16" xfId="0" applyFont="1" applyBorder="1" applyAlignment="1">
      <alignment vertical="top"/>
    </xf>
    <xf numFmtId="0" fontId="8" fillId="0" borderId="12" xfId="0" applyFont="1" applyBorder="1"/>
    <xf numFmtId="0" fontId="8" fillId="0" borderId="11" xfId="0" applyFont="1" applyBorder="1"/>
    <xf numFmtId="0" fontId="8" fillId="0" borderId="13" xfId="0" applyFont="1" applyBorder="1"/>
    <xf numFmtId="0" fontId="11" fillId="0" borderId="14" xfId="0" applyFont="1" applyBorder="1" applyAlignment="1">
      <alignment horizontal="left" vertical="center"/>
    </xf>
    <xf numFmtId="0" fontId="6" fillId="0" borderId="9" xfId="0" applyFont="1" applyBorder="1" applyAlignment="1">
      <alignment vertical="top" wrapText="1"/>
    </xf>
    <xf numFmtId="0" fontId="6" fillId="0" borderId="24" xfId="0" applyFont="1" applyBorder="1" applyAlignment="1">
      <alignment vertical="center"/>
    </xf>
    <xf numFmtId="0" fontId="8" fillId="0" borderId="1" xfId="0" applyFont="1" applyBorder="1" applyAlignment="1">
      <alignment vertical="top"/>
    </xf>
    <xf numFmtId="0" fontId="8" fillId="0" borderId="1" xfId="0" applyFont="1" applyBorder="1"/>
    <xf numFmtId="0" fontId="6" fillId="0" borderId="25" xfId="0" applyFont="1" applyBorder="1" applyAlignment="1">
      <alignment vertical="top" wrapText="1"/>
    </xf>
    <xf numFmtId="0" fontId="6" fillId="0" borderId="26" xfId="0" applyFont="1" applyBorder="1" applyAlignment="1">
      <alignment vertical="top" wrapText="1"/>
    </xf>
    <xf numFmtId="164" fontId="8" fillId="2" borderId="15" xfId="0" applyNumberFormat="1" applyFont="1" applyFill="1" applyBorder="1" applyProtection="1">
      <protection locked="0"/>
    </xf>
    <xf numFmtId="0" fontId="6" fillId="0" borderId="22" xfId="0" applyFont="1" applyBorder="1" applyAlignment="1">
      <alignment vertical="top" wrapText="1"/>
    </xf>
    <xf numFmtId="0" fontId="7" fillId="0" borderId="0" xfId="0" applyFont="1" applyBorder="1" applyAlignment="1">
      <alignment vertical="top"/>
    </xf>
    <xf numFmtId="44" fontId="7" fillId="0" borderId="0" xfId="0" applyNumberFormat="1" applyFont="1" applyBorder="1" applyAlignment="1">
      <alignment vertical="top"/>
    </xf>
    <xf numFmtId="0" fontId="8" fillId="0" borderId="20" xfId="0" applyFont="1" applyBorder="1"/>
    <xf numFmtId="0" fontId="8" fillId="8" borderId="12" xfId="0" applyFont="1" applyFill="1" applyBorder="1"/>
    <xf numFmtId="0" fontId="7" fillId="0" borderId="22" xfId="0" applyFont="1" applyBorder="1"/>
    <xf numFmtId="0" fontId="7" fillId="0" borderId="21" xfId="0" applyFont="1" applyBorder="1" applyAlignment="1">
      <alignment vertical="top"/>
    </xf>
    <xf numFmtId="0" fontId="11" fillId="0" borderId="10" xfId="0" applyFont="1" applyBorder="1" applyAlignment="1">
      <alignment vertical="top" wrapText="1"/>
    </xf>
    <xf numFmtId="164" fontId="7" fillId="4" borderId="23" xfId="0" applyNumberFormat="1" applyFont="1" applyFill="1" applyBorder="1"/>
    <xf numFmtId="164" fontId="7" fillId="7" borderId="28" xfId="1" applyNumberFormat="1" applyFont="1" applyFill="1" applyBorder="1"/>
    <xf numFmtId="0" fontId="8" fillId="0" borderId="17" xfId="0" applyFont="1" applyBorder="1"/>
    <xf numFmtId="164" fontId="8" fillId="2" borderId="16" xfId="0" applyNumberFormat="1" applyFont="1" applyFill="1" applyBorder="1" applyProtection="1">
      <protection locked="0"/>
    </xf>
    <xf numFmtId="164" fontId="7" fillId="7" borderId="29" xfId="1" applyNumberFormat="1" applyFont="1" applyFill="1" applyBorder="1"/>
    <xf numFmtId="0" fontId="12" fillId="0" borderId="0" xfId="0" applyFont="1" applyBorder="1" applyAlignment="1">
      <alignment vertical="center"/>
    </xf>
    <xf numFmtId="0" fontId="8" fillId="8" borderId="11" xfId="0" applyFont="1" applyFill="1" applyBorder="1"/>
    <xf numFmtId="0" fontId="11" fillId="0" borderId="26" xfId="0" applyFont="1" applyBorder="1" applyAlignment="1">
      <alignment vertical="top" wrapText="1"/>
    </xf>
    <xf numFmtId="164" fontId="7" fillId="7" borderId="31" xfId="1" applyNumberFormat="1" applyFont="1" applyFill="1" applyBorder="1"/>
    <xf numFmtId="164" fontId="7" fillId="7" borderId="18" xfId="1" applyNumberFormat="1" applyFont="1" applyFill="1" applyBorder="1"/>
    <xf numFmtId="0" fontId="7" fillId="0" borderId="12" xfId="0" applyFont="1" applyBorder="1" applyAlignment="1">
      <alignment vertical="top"/>
    </xf>
    <xf numFmtId="3" fontId="8" fillId="6" borderId="7" xfId="0" applyNumberFormat="1" applyFont="1" applyFill="1" applyBorder="1"/>
    <xf numFmtId="3" fontId="8" fillId="6" borderId="1" xfId="0" applyNumberFormat="1" applyFont="1" applyFill="1" applyBorder="1"/>
    <xf numFmtId="3" fontId="8" fillId="6" borderId="17" xfId="0" applyNumberFormat="1" applyFont="1" applyFill="1" applyBorder="1"/>
    <xf numFmtId="164" fontId="8" fillId="4" borderId="27" xfId="0" applyNumberFormat="1" applyFont="1" applyFill="1" applyBorder="1" applyAlignment="1">
      <alignment horizontal="right"/>
    </xf>
    <xf numFmtId="164" fontId="8" fillId="4" borderId="30" xfId="0" applyNumberFormat="1" applyFont="1" applyFill="1" applyBorder="1" applyAlignment="1">
      <alignment horizontal="right"/>
    </xf>
    <xf numFmtId="3" fontId="8" fillId="6" borderId="19" xfId="0" applyNumberFormat="1" applyFont="1" applyFill="1" applyBorder="1"/>
    <xf numFmtId="0" fontId="13" fillId="0" borderId="0" xfId="0" applyFont="1" applyAlignment="1">
      <alignment vertical="center"/>
    </xf>
    <xf numFmtId="0" fontId="6" fillId="0" borderId="0" xfId="0" applyFont="1"/>
    <xf numFmtId="0" fontId="14" fillId="0" borderId="0" xfId="0" applyFont="1" applyAlignment="1">
      <alignment vertical="center"/>
    </xf>
    <xf numFmtId="0" fontId="8" fillId="0" borderId="0" xfId="0" applyFont="1" applyAlignment="1">
      <alignment horizontal="left"/>
    </xf>
    <xf numFmtId="164" fontId="7" fillId="5" borderId="23" xfId="0" applyNumberFormat="1" applyFont="1" applyFill="1" applyBorder="1"/>
    <xf numFmtId="0" fontId="6" fillId="0" borderId="32" xfId="0" applyFont="1" applyBorder="1" applyAlignment="1">
      <alignment vertical="top" wrapText="1"/>
    </xf>
    <xf numFmtId="164" fontId="7" fillId="4" borderId="33" xfId="0" applyNumberFormat="1" applyFont="1" applyFill="1" applyBorder="1" applyAlignment="1">
      <alignment horizontal="right"/>
    </xf>
    <xf numFmtId="0" fontId="8" fillId="0" borderId="34" xfId="0" applyFont="1" applyBorder="1" applyAlignment="1">
      <alignment vertical="center" wrapText="1"/>
    </xf>
    <xf numFmtId="0" fontId="4" fillId="0" borderId="0" xfId="0" quotePrefix="1" applyFont="1" applyFill="1" applyAlignment="1">
      <alignment horizontal="left" vertical="center"/>
    </xf>
    <xf numFmtId="0" fontId="7" fillId="0" borderId="22" xfId="0" applyFont="1" applyBorder="1" applyAlignment="1">
      <alignment horizontal="left" vertical="top"/>
    </xf>
    <xf numFmtId="0" fontId="7" fillId="0" borderId="21" xfId="0" applyFont="1" applyBorder="1" applyAlignment="1">
      <alignment horizontal="left" vertical="top"/>
    </xf>
    <xf numFmtId="0" fontId="7" fillId="0" borderId="8" xfId="0" applyFont="1" applyBorder="1" applyAlignment="1">
      <alignment horizontal="left" vertical="top"/>
    </xf>
    <xf numFmtId="49" fontId="4" fillId="0" borderId="0" xfId="0" quotePrefix="1" applyNumberFormat="1" applyFont="1" applyFill="1" applyAlignment="1">
      <alignment horizontal="left" vertical="center"/>
    </xf>
    <xf numFmtId="49" fontId="4" fillId="0" borderId="0" xfId="0" quotePrefix="1" applyNumberFormat="1" applyFont="1" applyFill="1" applyAlignment="1">
      <alignment horizontal="left" vertical="center" wrapText="1"/>
    </xf>
    <xf numFmtId="0" fontId="2" fillId="9" borderId="0" xfId="0" applyFont="1" applyFill="1" applyAlignment="1">
      <alignment horizontal="center" wrapText="1"/>
    </xf>
    <xf numFmtId="0" fontId="3" fillId="0" borderId="0" xfId="0" quotePrefix="1" applyFont="1" applyAlignment="1">
      <alignment horizontal="left" wrapText="1"/>
    </xf>
    <xf numFmtId="0" fontId="4" fillId="0" borderId="0" xfId="0" quotePrefix="1" applyFont="1" applyAlignment="1">
      <alignment horizontal="left" vertical="center"/>
    </xf>
  </cellXfs>
  <cellStyles count="2">
    <cellStyle name="Standaard" xfId="0" builtinId="0"/>
    <cellStyle name="Valuta" xfId="1" builtin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255058</xdr:colOff>
      <xdr:row>14</xdr:row>
      <xdr:rowOff>116416</xdr:rowOff>
    </xdr:from>
    <xdr:to>
      <xdr:col>7</xdr:col>
      <xdr:colOff>253999</xdr:colOff>
      <xdr:row>15</xdr:row>
      <xdr:rowOff>158750</xdr:rowOff>
    </xdr:to>
    <xdr:sp macro="" textlink="">
      <xdr:nvSpPr>
        <xdr:cNvPr id="5" name="Rechthoekige toelichting 4"/>
        <xdr:cNvSpPr/>
      </xdr:nvSpPr>
      <xdr:spPr>
        <a:xfrm>
          <a:off x="7430558" y="3217333"/>
          <a:ext cx="4179358" cy="232834"/>
        </a:xfrm>
        <a:prstGeom prst="wedgeRectCallout">
          <a:avLst>
            <a:gd name="adj1" fmla="val -27825"/>
            <a:gd name="adj2" fmla="val 141828"/>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nl-NL" sz="1100">
              <a:solidFill>
                <a:sysClr val="windowText" lastClr="000000"/>
              </a:solidFill>
            </a:rPr>
            <a:t>Basistarief  geldt voor de reguliere uren van</a:t>
          </a:r>
          <a:r>
            <a:rPr lang="nl-NL" sz="1100" baseline="0">
              <a:solidFill>
                <a:sysClr val="windowText" lastClr="000000"/>
              </a:solidFill>
            </a:rPr>
            <a:t> </a:t>
          </a:r>
          <a:r>
            <a:rPr lang="nl-NL" sz="1100">
              <a:solidFill>
                <a:sysClr val="windowText" lastClr="000000"/>
              </a:solidFill>
            </a:rPr>
            <a:t>7.00 uur tot 18.00 uur</a:t>
          </a:r>
          <a:r>
            <a:rPr lang="nl-NL" sz="1100" baseline="0">
              <a:solidFill>
                <a:sysClr val="windowText" lastClr="000000"/>
              </a:solidFill>
            </a:rPr>
            <a:t>.</a:t>
          </a:r>
          <a:endParaRPr lang="nl-NL" sz="1100" strike="sngStrike">
            <a:solidFill>
              <a:sysClr val="windowText" lastClr="000000"/>
            </a:solidFill>
          </a:endParaRPr>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5"/>
  <sheetViews>
    <sheetView tabSelected="1" zoomScale="90" zoomScaleNormal="90" workbookViewId="0">
      <selection activeCell="J7" sqref="J7"/>
    </sheetView>
  </sheetViews>
  <sheetFormatPr defaultColWidth="0" defaultRowHeight="14.25" zeroHeight="1" x14ac:dyDescent="0.2"/>
  <cols>
    <col min="1" max="2" width="9.140625" style="14" customWidth="1"/>
    <col min="3" max="3" width="32.140625" style="14" customWidth="1"/>
    <col min="4" max="4" width="57" style="14" customWidth="1"/>
    <col min="5" max="5" width="22.5703125" style="14" customWidth="1"/>
    <col min="6" max="6" width="17.28515625" style="14" customWidth="1"/>
    <col min="7" max="7" width="22.85546875" style="14" customWidth="1"/>
    <col min="8" max="8" width="26" style="14" customWidth="1"/>
    <col min="9" max="9" width="17.28515625" style="14" customWidth="1"/>
    <col min="10" max="10" width="23.85546875" style="14" customWidth="1"/>
    <col min="11" max="11" width="22.5703125" style="14" customWidth="1"/>
    <col min="12" max="12" width="17.28515625" style="14" customWidth="1"/>
    <col min="13" max="13" width="23.85546875" style="14" customWidth="1"/>
    <col min="14" max="14" width="22.7109375" style="14" customWidth="1"/>
    <col min="15" max="15" width="17.28515625" style="14" customWidth="1"/>
    <col min="16" max="16" width="23.5703125" style="14" customWidth="1"/>
    <col min="17" max="17" width="24.7109375" style="14" customWidth="1"/>
    <col min="18" max="18" width="12.85546875" style="14" customWidth="1"/>
    <col min="19" max="16384" width="9.140625" style="14" hidden="1"/>
  </cols>
  <sheetData>
    <row r="1" spans="1:18" ht="36.75" customHeight="1" x14ac:dyDescent="0.2">
      <c r="A1" s="87" t="s">
        <v>34</v>
      </c>
      <c r="B1" s="87"/>
      <c r="C1" s="87"/>
      <c r="D1" s="87"/>
      <c r="E1" s="87"/>
      <c r="F1" s="87"/>
      <c r="G1" s="87"/>
      <c r="H1" s="87"/>
      <c r="I1" s="13"/>
      <c r="J1" s="13"/>
      <c r="K1" s="13"/>
      <c r="L1" s="13"/>
      <c r="M1" s="13"/>
      <c r="N1" s="13"/>
      <c r="O1" s="13"/>
      <c r="P1" s="13"/>
      <c r="Q1" s="13"/>
      <c r="R1" s="13"/>
    </row>
    <row r="2" spans="1:18" x14ac:dyDescent="0.2">
      <c r="A2" s="1"/>
      <c r="B2" s="2"/>
      <c r="C2" s="2"/>
      <c r="D2" s="2"/>
      <c r="E2" s="2"/>
    </row>
    <row r="3" spans="1:18" x14ac:dyDescent="0.2">
      <c r="A3" s="1" t="s">
        <v>10</v>
      </c>
      <c r="B3" s="2"/>
      <c r="C3" s="2"/>
      <c r="D3" s="2"/>
      <c r="E3" s="2"/>
    </row>
    <row r="4" spans="1:18" ht="30" customHeight="1" x14ac:dyDescent="0.2">
      <c r="A4" s="88" t="s">
        <v>31</v>
      </c>
      <c r="B4" s="88"/>
      <c r="C4" s="88"/>
      <c r="D4" s="88"/>
      <c r="E4" s="88"/>
      <c r="F4" s="88"/>
      <c r="G4" s="88"/>
      <c r="H4" s="88"/>
      <c r="I4" s="88"/>
    </row>
    <row r="5" spans="1:18" x14ac:dyDescent="0.2">
      <c r="A5" s="89" t="s">
        <v>0</v>
      </c>
      <c r="B5" s="89"/>
      <c r="C5" s="89"/>
      <c r="D5" s="89"/>
      <c r="E5" s="89"/>
      <c r="F5" s="89"/>
      <c r="G5" s="89"/>
      <c r="H5" s="89"/>
      <c r="I5" s="89"/>
      <c r="K5" s="74"/>
    </row>
    <row r="6" spans="1:18" x14ac:dyDescent="0.2">
      <c r="A6" s="89" t="s">
        <v>1</v>
      </c>
      <c r="B6" s="89"/>
      <c r="C6" s="89"/>
      <c r="D6" s="89"/>
      <c r="E6" s="89"/>
      <c r="F6" s="89"/>
      <c r="G6" s="89"/>
      <c r="H6" s="89"/>
      <c r="I6" s="89"/>
      <c r="K6" s="73"/>
    </row>
    <row r="7" spans="1:18" x14ac:dyDescent="0.2">
      <c r="A7" s="81" t="s">
        <v>2</v>
      </c>
      <c r="B7" s="81"/>
      <c r="C7" s="81"/>
      <c r="D7" s="81"/>
      <c r="E7" s="81"/>
      <c r="F7" s="81"/>
      <c r="G7" s="81"/>
      <c r="H7" s="81"/>
      <c r="I7" s="81"/>
      <c r="K7" s="73"/>
    </row>
    <row r="8" spans="1:18" x14ac:dyDescent="0.2">
      <c r="A8" s="81" t="s">
        <v>15</v>
      </c>
      <c r="B8" s="81"/>
      <c r="C8" s="81"/>
      <c r="D8" s="81"/>
      <c r="E8" s="81"/>
      <c r="F8" s="81"/>
      <c r="G8" s="81"/>
      <c r="H8" s="81"/>
      <c r="I8" s="81"/>
      <c r="K8" s="8"/>
    </row>
    <row r="9" spans="1:18" x14ac:dyDescent="0.2">
      <c r="A9" s="85" t="s">
        <v>23</v>
      </c>
      <c r="B9" s="85"/>
      <c r="C9" s="85"/>
      <c r="D9" s="85"/>
      <c r="E9" s="85"/>
      <c r="F9" s="85"/>
      <c r="G9" s="85"/>
      <c r="H9" s="85"/>
      <c r="I9" s="85"/>
      <c r="K9" s="8"/>
    </row>
    <row r="10" spans="1:18" ht="42" customHeight="1" x14ac:dyDescent="0.2">
      <c r="A10" s="86" t="s">
        <v>32</v>
      </c>
      <c r="B10" s="86"/>
      <c r="C10" s="86"/>
      <c r="D10" s="86"/>
      <c r="E10" s="86"/>
      <c r="F10" s="86"/>
      <c r="G10" s="86"/>
      <c r="H10" s="86"/>
      <c r="I10" s="86"/>
      <c r="K10" s="8"/>
    </row>
    <row r="11" spans="1:18" x14ac:dyDescent="0.2">
      <c r="A11" s="85" t="s">
        <v>30</v>
      </c>
      <c r="B11" s="85"/>
      <c r="C11" s="85"/>
      <c r="D11" s="85"/>
      <c r="E11" s="85"/>
      <c r="F11" s="85"/>
      <c r="G11" s="85"/>
      <c r="H11" s="85"/>
      <c r="I11" s="76"/>
      <c r="K11" s="74"/>
    </row>
    <row r="12" spans="1:18" x14ac:dyDescent="0.2">
      <c r="A12" s="3"/>
      <c r="B12" s="2"/>
      <c r="C12" s="2"/>
      <c r="D12" s="2"/>
      <c r="E12" s="2"/>
      <c r="I12" s="23"/>
      <c r="J12" s="23"/>
      <c r="K12" s="74"/>
    </row>
    <row r="13" spans="1:18" ht="15" x14ac:dyDescent="0.2">
      <c r="A13" s="31" t="s">
        <v>16</v>
      </c>
      <c r="B13" s="32"/>
      <c r="C13" s="32"/>
      <c r="D13" s="33"/>
      <c r="I13" s="23"/>
      <c r="J13" s="61"/>
      <c r="K13" s="75"/>
      <c r="Q13" s="4"/>
    </row>
    <row r="14" spans="1:18" ht="15" x14ac:dyDescent="0.2">
      <c r="A14" s="15" t="s">
        <v>12</v>
      </c>
      <c r="B14" s="16"/>
      <c r="C14" s="16"/>
      <c r="D14" s="5"/>
      <c r="I14" s="23"/>
      <c r="J14" s="61"/>
      <c r="Q14" s="4"/>
    </row>
    <row r="15" spans="1:18" ht="15" x14ac:dyDescent="0.2">
      <c r="A15" s="28" t="s">
        <v>17</v>
      </c>
      <c r="B15" s="17"/>
      <c r="C15" s="17"/>
      <c r="D15" s="6"/>
      <c r="I15" s="23"/>
      <c r="J15" s="61"/>
      <c r="Q15" s="7"/>
    </row>
    <row r="16" spans="1:18" x14ac:dyDescent="0.2">
      <c r="A16" s="29" t="s">
        <v>11</v>
      </c>
      <c r="B16" s="30"/>
      <c r="C16" s="30"/>
      <c r="D16" s="18"/>
      <c r="Q16" s="19"/>
    </row>
    <row r="17" spans="1:18" ht="15" thickBot="1" x14ac:dyDescent="0.25"/>
    <row r="18" spans="1:18" ht="23.25" thickBot="1" x14ac:dyDescent="0.25">
      <c r="C18" s="40" t="s">
        <v>21</v>
      </c>
      <c r="D18" s="42" t="s">
        <v>3</v>
      </c>
      <c r="E18" s="45" t="s">
        <v>24</v>
      </c>
      <c r="F18" s="41" t="s">
        <v>4</v>
      </c>
      <c r="G18" s="46" t="s">
        <v>18</v>
      </c>
      <c r="H18" s="63" t="s">
        <v>14</v>
      </c>
    </row>
    <row r="19" spans="1:18" x14ac:dyDescent="0.2">
      <c r="C19" s="34">
        <v>1</v>
      </c>
      <c r="D19" s="43" t="s">
        <v>20</v>
      </c>
      <c r="E19" s="47">
        <v>0</v>
      </c>
      <c r="F19" s="67">
        <v>125000</v>
      </c>
      <c r="G19" s="70">
        <f>E19*F19</f>
        <v>0</v>
      </c>
      <c r="H19" s="64">
        <f>SUM(G19)</f>
        <v>0</v>
      </c>
    </row>
    <row r="20" spans="1:18" x14ac:dyDescent="0.2">
      <c r="C20" s="34">
        <v>2</v>
      </c>
      <c r="D20" s="44" t="s">
        <v>33</v>
      </c>
      <c r="E20" s="47">
        <v>0</v>
      </c>
      <c r="F20" s="67">
        <v>15800</v>
      </c>
      <c r="G20" s="70">
        <f t="shared" ref="G20:G21" si="0">E20*F20</f>
        <v>0</v>
      </c>
      <c r="H20" s="64">
        <f>SUM(G20)</f>
        <v>0</v>
      </c>
    </row>
    <row r="21" spans="1:18" ht="15" thickBot="1" x14ac:dyDescent="0.25">
      <c r="C21" s="51">
        <v>3</v>
      </c>
      <c r="D21" s="58" t="s">
        <v>35</v>
      </c>
      <c r="E21" s="59">
        <v>0</v>
      </c>
      <c r="F21" s="67">
        <v>8600</v>
      </c>
      <c r="G21" s="70">
        <f t="shared" si="0"/>
        <v>0</v>
      </c>
      <c r="H21" s="65">
        <f>SUM(G21)</f>
        <v>0</v>
      </c>
      <c r="N21" s="23"/>
      <c r="O21" s="23"/>
      <c r="P21" s="23"/>
      <c r="Q21" s="23"/>
    </row>
    <row r="22" spans="1:18" ht="15" thickBot="1" x14ac:dyDescent="0.25">
      <c r="C22" s="38"/>
      <c r="D22" s="49"/>
      <c r="E22" s="49"/>
      <c r="F22" s="49"/>
      <c r="G22" s="66"/>
      <c r="H22" s="49"/>
      <c r="I22" s="49"/>
      <c r="J22" s="49"/>
      <c r="K22" s="49"/>
      <c r="L22" s="49"/>
      <c r="M22" s="49"/>
      <c r="N22" s="50"/>
      <c r="O22" s="49"/>
      <c r="P22" s="49"/>
      <c r="Q22" s="23"/>
    </row>
    <row r="23" spans="1:18" ht="34.5" thickBot="1" x14ac:dyDescent="0.25">
      <c r="C23" s="40" t="s">
        <v>22</v>
      </c>
      <c r="D23" s="42" t="s">
        <v>3</v>
      </c>
      <c r="E23" s="48" t="s">
        <v>25</v>
      </c>
      <c r="F23" s="41" t="s">
        <v>4</v>
      </c>
      <c r="G23" s="46" t="s">
        <v>18</v>
      </c>
      <c r="H23" s="45" t="s">
        <v>26</v>
      </c>
      <c r="I23" s="41" t="s">
        <v>4</v>
      </c>
      <c r="J23" s="46" t="s">
        <v>18</v>
      </c>
      <c r="K23" s="45" t="s">
        <v>27</v>
      </c>
      <c r="L23" s="41" t="s">
        <v>4</v>
      </c>
      <c r="M23" s="46" t="s">
        <v>18</v>
      </c>
      <c r="N23" s="48" t="s">
        <v>28</v>
      </c>
      <c r="O23" s="41" t="s">
        <v>4</v>
      </c>
      <c r="P23" s="46" t="s">
        <v>18</v>
      </c>
      <c r="Q23" s="55" t="s">
        <v>14</v>
      </c>
    </row>
    <row r="24" spans="1:18" x14ac:dyDescent="0.2">
      <c r="C24" s="34">
        <v>4</v>
      </c>
      <c r="D24" s="43" t="s">
        <v>20</v>
      </c>
      <c r="E24" s="47">
        <v>0</v>
      </c>
      <c r="F24" s="68">
        <v>43900</v>
      </c>
      <c r="G24" s="70">
        <f t="shared" ref="G24:G26" si="1">E24*F24</f>
        <v>0</v>
      </c>
      <c r="H24" s="47">
        <v>0</v>
      </c>
      <c r="I24" s="67">
        <v>51400</v>
      </c>
      <c r="J24" s="70">
        <f t="shared" ref="J24:J26" si="2">H24*I24</f>
        <v>0</v>
      </c>
      <c r="K24" s="47">
        <v>0</v>
      </c>
      <c r="L24" s="68">
        <v>75200</v>
      </c>
      <c r="M24" s="70">
        <f t="shared" ref="M24" si="3">K24*L24</f>
        <v>0</v>
      </c>
      <c r="N24" s="47">
        <v>0</v>
      </c>
      <c r="O24" s="68">
        <v>9400</v>
      </c>
      <c r="P24" s="70">
        <f t="shared" ref="P24" si="4">N24*O24</f>
        <v>0</v>
      </c>
      <c r="Q24" s="57">
        <f>SUM(G24,J24,M24,P24)</f>
        <v>0</v>
      </c>
    </row>
    <row r="25" spans="1:18" x14ac:dyDescent="0.2">
      <c r="C25" s="34">
        <v>5</v>
      </c>
      <c r="D25" s="44" t="s">
        <v>33</v>
      </c>
      <c r="E25" s="47">
        <v>0</v>
      </c>
      <c r="F25" s="68">
        <v>2500</v>
      </c>
      <c r="G25" s="70">
        <f t="shared" si="1"/>
        <v>0</v>
      </c>
      <c r="H25" s="47">
        <v>0</v>
      </c>
      <c r="I25" s="67">
        <v>2000</v>
      </c>
      <c r="J25" s="70">
        <f t="shared" si="2"/>
        <v>0</v>
      </c>
      <c r="K25" s="47">
        <v>0</v>
      </c>
      <c r="L25" s="68">
        <v>1000</v>
      </c>
      <c r="M25" s="70">
        <f t="shared" ref="M25:M26" si="5">K25*L25</f>
        <v>0</v>
      </c>
      <c r="N25" s="47">
        <v>0</v>
      </c>
      <c r="O25" s="68">
        <v>300</v>
      </c>
      <c r="P25" s="70">
        <f t="shared" ref="P25:P26" si="6">N25*O25</f>
        <v>0</v>
      </c>
      <c r="Q25" s="57">
        <f>SUM(G25,J25,M25,P25)</f>
        <v>0</v>
      </c>
    </row>
    <row r="26" spans="1:18" ht="15" thickBot="1" x14ac:dyDescent="0.25">
      <c r="C26" s="35">
        <v>6</v>
      </c>
      <c r="D26" s="58" t="s">
        <v>35</v>
      </c>
      <c r="E26" s="59">
        <v>0</v>
      </c>
      <c r="F26" s="69">
        <v>4100</v>
      </c>
      <c r="G26" s="71">
        <f t="shared" si="1"/>
        <v>0</v>
      </c>
      <c r="H26" s="59">
        <v>0</v>
      </c>
      <c r="I26" s="72">
        <v>1400</v>
      </c>
      <c r="J26" s="71">
        <f t="shared" si="2"/>
        <v>0</v>
      </c>
      <c r="K26" s="59">
        <v>0</v>
      </c>
      <c r="L26" s="69">
        <v>500</v>
      </c>
      <c r="M26" s="71">
        <f t="shared" si="5"/>
        <v>0</v>
      </c>
      <c r="N26" s="59">
        <v>0</v>
      </c>
      <c r="O26" s="69">
        <v>200</v>
      </c>
      <c r="P26" s="71">
        <f t="shared" si="6"/>
        <v>0</v>
      </c>
      <c r="Q26" s="60">
        <f>SUM(G26,J26,M26,P26)</f>
        <v>0</v>
      </c>
    </row>
    <row r="27" spans="1:18" ht="15" thickBot="1" x14ac:dyDescent="0.25">
      <c r="A27" s="20"/>
      <c r="B27" s="20"/>
      <c r="C27" s="62"/>
      <c r="D27" s="23"/>
      <c r="E27" s="23"/>
      <c r="F27" s="23"/>
      <c r="G27" s="37"/>
      <c r="R27" s="20"/>
    </row>
    <row r="28" spans="1:18" ht="15" thickBot="1" x14ac:dyDescent="0.25">
      <c r="C28" s="39"/>
      <c r="D28" s="53" t="s">
        <v>19</v>
      </c>
      <c r="E28" s="54"/>
      <c r="F28" s="54"/>
      <c r="G28" s="56">
        <f>SUM(Q24:Q26,H19:H21)</f>
        <v>0</v>
      </c>
      <c r="H28" s="49"/>
      <c r="I28" s="49"/>
      <c r="J28" s="49"/>
      <c r="K28" s="49"/>
      <c r="L28" s="49"/>
      <c r="M28" s="49"/>
      <c r="N28" s="49"/>
      <c r="O28" s="49"/>
      <c r="P28" s="49"/>
      <c r="Q28" s="50"/>
    </row>
    <row r="29" spans="1:18" ht="15" thickBot="1" x14ac:dyDescent="0.25">
      <c r="D29" s="8"/>
      <c r="F29" s="21"/>
      <c r="G29" s="21"/>
      <c r="H29" s="21"/>
      <c r="I29" s="21"/>
      <c r="J29" s="21"/>
      <c r="K29" s="21"/>
      <c r="L29" s="21"/>
      <c r="M29" s="21"/>
      <c r="N29" s="21"/>
      <c r="O29" s="21"/>
      <c r="P29" s="21"/>
      <c r="Q29" s="9"/>
    </row>
    <row r="30" spans="1:18" ht="23.25" thickBot="1" x14ac:dyDescent="0.25">
      <c r="C30" s="40" t="s">
        <v>6</v>
      </c>
      <c r="D30" s="42" t="s">
        <v>3</v>
      </c>
      <c r="E30" s="48" t="s">
        <v>29</v>
      </c>
      <c r="F30" s="78" t="s">
        <v>5</v>
      </c>
      <c r="G30" s="55" t="s">
        <v>14</v>
      </c>
    </row>
    <row r="31" spans="1:18" ht="15" thickBot="1" x14ac:dyDescent="0.25">
      <c r="C31" s="36" t="s">
        <v>7</v>
      </c>
      <c r="D31" s="80" t="s">
        <v>13</v>
      </c>
      <c r="E31" s="59">
        <v>0</v>
      </c>
      <c r="F31" s="69">
        <v>8700</v>
      </c>
      <c r="G31" s="79">
        <f t="shared" ref="G31" si="7">E31*F31</f>
        <v>0</v>
      </c>
    </row>
    <row r="32" spans="1:18" x14ac:dyDescent="0.2">
      <c r="C32" s="38"/>
      <c r="D32" s="23"/>
      <c r="E32" s="22"/>
      <c r="F32" s="22"/>
      <c r="G32" s="52"/>
    </row>
    <row r="33" spans="3:7" ht="15" thickBot="1" x14ac:dyDescent="0.25">
      <c r="C33" s="38"/>
      <c r="D33" s="23"/>
      <c r="E33" s="23"/>
      <c r="F33" s="23"/>
      <c r="G33" s="37"/>
    </row>
    <row r="34" spans="3:7" ht="15" thickBot="1" x14ac:dyDescent="0.25">
      <c r="C34" s="39"/>
      <c r="D34" s="82" t="s">
        <v>8</v>
      </c>
      <c r="E34" s="83"/>
      <c r="F34" s="84"/>
      <c r="G34" s="56">
        <f>SUM(G31)</f>
        <v>0</v>
      </c>
    </row>
    <row r="35" spans="3:7" ht="15" thickBot="1" x14ac:dyDescent="0.25"/>
    <row r="36" spans="3:7" ht="15" thickBot="1" x14ac:dyDescent="0.25">
      <c r="D36" s="82" t="s">
        <v>9</v>
      </c>
      <c r="E36" s="83"/>
      <c r="F36" s="84"/>
      <c r="G36" s="77">
        <f>SUM(G28+G34)</f>
        <v>0</v>
      </c>
    </row>
    <row r="37" spans="3:7" x14ac:dyDescent="0.2"/>
    <row r="38" spans="3:7" hidden="1" x14ac:dyDescent="0.2"/>
    <row r="39" spans="3:7" hidden="1" x14ac:dyDescent="0.2"/>
    <row r="40" spans="3:7" hidden="1" x14ac:dyDescent="0.2"/>
    <row r="41" spans="3:7" hidden="1" x14ac:dyDescent="0.2"/>
    <row r="42" spans="3:7" hidden="1" x14ac:dyDescent="0.2"/>
    <row r="43" spans="3:7" hidden="1" x14ac:dyDescent="0.2"/>
    <row r="44" spans="3:7" hidden="1" x14ac:dyDescent="0.2"/>
    <row r="45" spans="3:7" hidden="1" x14ac:dyDescent="0.2"/>
    <row r="46" spans="3:7" hidden="1" x14ac:dyDescent="0.2"/>
    <row r="47" spans="3:7" hidden="1" x14ac:dyDescent="0.2"/>
    <row r="48" spans="3:7" hidden="1" x14ac:dyDescent="0.2"/>
    <row r="49" spans="1:17" hidden="1" x14ac:dyDescent="0.2"/>
    <row r="50" spans="1:17" hidden="1" x14ac:dyDescent="0.2"/>
    <row r="51" spans="1:17" hidden="1" x14ac:dyDescent="0.2"/>
    <row r="52" spans="1:17" hidden="1" x14ac:dyDescent="0.2"/>
    <row r="53" spans="1:17" hidden="1" x14ac:dyDescent="0.2">
      <c r="A53" s="20"/>
      <c r="B53" s="20"/>
      <c r="C53" s="20"/>
      <c r="D53" s="20"/>
    </row>
    <row r="54" spans="1:17" hidden="1" x14ac:dyDescent="0.2">
      <c r="A54" s="10"/>
      <c r="B54" s="10"/>
      <c r="C54" s="10"/>
      <c r="D54" s="11"/>
      <c r="E54" s="12"/>
      <c r="F54" s="24"/>
      <c r="G54" s="24"/>
      <c r="H54" s="24"/>
      <c r="I54" s="24"/>
      <c r="J54" s="24"/>
      <c r="K54" s="24"/>
      <c r="L54" s="24"/>
      <c r="M54" s="24"/>
      <c r="N54" s="24"/>
      <c r="O54" s="24"/>
      <c r="P54" s="24"/>
    </row>
    <row r="55" spans="1:17" hidden="1" x14ac:dyDescent="0.2">
      <c r="B55" s="25"/>
      <c r="C55" s="26"/>
      <c r="F55" s="27"/>
      <c r="G55" s="27"/>
      <c r="H55" s="27"/>
      <c r="I55" s="27"/>
      <c r="J55" s="27"/>
      <c r="K55" s="27"/>
      <c r="L55" s="27"/>
      <c r="M55" s="27"/>
      <c r="N55" s="27"/>
      <c r="O55" s="27"/>
      <c r="P55" s="27"/>
      <c r="Q55" s="27"/>
    </row>
  </sheetData>
  <sheetProtection algorithmName="SHA-512" hashValue="QD+RbfNi4mGLKUH0F1EfhFBD1kacNilPguMFOkf6MjFTSKwjr5xhqQJB59yaWlSsNXsHdSMrJH4dwKVLYwk+mg==" saltValue="n9blLj5rm+Ds5hecOG4hZg==" spinCount="100000" sheet="1" objects="1" scenarios="1"/>
  <mergeCells count="11">
    <mergeCell ref="A1:H1"/>
    <mergeCell ref="A4:I4"/>
    <mergeCell ref="A5:I5"/>
    <mergeCell ref="A6:I6"/>
    <mergeCell ref="A7:I7"/>
    <mergeCell ref="A8:I8"/>
    <mergeCell ref="D34:F34"/>
    <mergeCell ref="D36:F36"/>
    <mergeCell ref="A9:I9"/>
    <mergeCell ref="A10:I10"/>
    <mergeCell ref="A11:H11"/>
  </mergeCells>
  <pageMargins left="0.7" right="0.7" top="0.75" bottom="0.75" header="0.3" footer="0.3"/>
  <pageSetup paperSize="9" scale="48" fitToWidth="0"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2020-03-19T14:10:17Z</dcterms:modified>
</cp:coreProperties>
</file>